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pietras\Desktop\postępowanie przetargowe\pakiet 1\"/>
    </mc:Choice>
  </mc:AlternateContent>
  <xr:revisionPtr revIDLastSave="0" documentId="13_ncr:1_{A863292E-B02E-42A8-8F29-0975DA372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definedNames>
    <definedName name="_xlnm.Print_Area" localSheetId="0">'Formularz ofertowy'!$B$1:$M$121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L21" i="1" s="1"/>
  <c r="I71" i="1"/>
  <c r="I67" i="1"/>
  <c r="I62" i="1"/>
  <c r="I61" i="1"/>
  <c r="K61" i="1" s="1"/>
  <c r="I60" i="1"/>
  <c r="I70" i="1"/>
  <c r="K70" i="1" s="1"/>
  <c r="I69" i="1"/>
  <c r="I68" i="1"/>
  <c r="I66" i="1"/>
  <c r="K66" i="1" s="1"/>
  <c r="L66" i="1" s="1"/>
  <c r="I65" i="1"/>
  <c r="K65" i="1" s="1"/>
  <c r="L65" i="1" s="1"/>
  <c r="I64" i="1"/>
  <c r="I63" i="1"/>
  <c r="K63" i="1" s="1"/>
  <c r="L63" i="1" s="1"/>
  <c r="I59" i="1"/>
  <c r="I58" i="1"/>
  <c r="K58" i="1" s="1"/>
  <c r="I57" i="1"/>
  <c r="K57" i="1" s="1"/>
  <c r="I56" i="1"/>
  <c r="K56" i="1" s="1"/>
  <c r="L56" i="1" s="1"/>
  <c r="I55" i="1"/>
  <c r="K55" i="1" s="1"/>
  <c r="L55" i="1" s="1"/>
  <c r="I54" i="1"/>
  <c r="I53" i="1"/>
  <c r="I52" i="1"/>
  <c r="K52" i="1" s="1"/>
  <c r="L52" i="1" s="1"/>
  <c r="I51" i="1"/>
  <c r="K51" i="1" s="1"/>
  <c r="L51" i="1" s="1"/>
  <c r="I50" i="1"/>
  <c r="I49" i="1"/>
  <c r="I48" i="1"/>
  <c r="K48" i="1" s="1"/>
  <c r="L48" i="1" s="1"/>
  <c r="I47" i="1"/>
  <c r="I46" i="1"/>
  <c r="I45" i="1"/>
  <c r="I44" i="1"/>
  <c r="I43" i="1"/>
  <c r="K43" i="1" s="1"/>
  <c r="L43" i="1" s="1"/>
  <c r="I42" i="1"/>
  <c r="K42" i="1" s="1"/>
  <c r="L42" i="1" s="1"/>
  <c r="I41" i="1"/>
  <c r="K41" i="1" s="1"/>
  <c r="I40" i="1"/>
  <c r="I37" i="1"/>
  <c r="I32" i="1"/>
  <c r="I27" i="1"/>
  <c r="I22" i="1"/>
  <c r="K22" i="1" s="1"/>
  <c r="I21" i="1"/>
  <c r="F73" i="1" l="1"/>
  <c r="K45" i="1"/>
  <c r="L45" i="1" s="1"/>
  <c r="L57" i="1"/>
  <c r="K62" i="1"/>
  <c r="L62" i="1" s="1"/>
  <c r="K71" i="1"/>
  <c r="L71" i="1" s="1"/>
  <c r="K67" i="1"/>
  <c r="L67" i="1" s="1"/>
  <c r="K60" i="1"/>
  <c r="L60" i="1" s="1"/>
  <c r="L61" i="1"/>
  <c r="L70" i="1"/>
  <c r="K68" i="1"/>
  <c r="L68" i="1" s="1"/>
  <c r="K69" i="1"/>
  <c r="L69" i="1" s="1"/>
  <c r="K64" i="1"/>
  <c r="L64" i="1" s="1"/>
  <c r="K59" i="1"/>
  <c r="L59" i="1" s="1"/>
  <c r="L54" i="1"/>
  <c r="K50" i="1"/>
  <c r="L50" i="1" s="1"/>
  <c r="K53" i="1"/>
  <c r="L53" i="1" s="1"/>
  <c r="L58" i="1"/>
  <c r="K54" i="1"/>
  <c r="K49" i="1"/>
  <c r="L49" i="1" s="1"/>
  <c r="K44" i="1"/>
  <c r="L44" i="1" s="1"/>
  <c r="K47" i="1"/>
  <c r="L47" i="1" s="1"/>
  <c r="K46" i="1"/>
  <c r="L46" i="1" s="1"/>
  <c r="L41" i="1"/>
  <c r="K40" i="1"/>
  <c r="L40" i="1" s="1"/>
  <c r="K37" i="1"/>
  <c r="L37" i="1" s="1"/>
  <c r="K32" i="1"/>
  <c r="L32" i="1" s="1"/>
  <c r="K27" i="1"/>
  <c r="L27" i="1" s="1"/>
  <c r="L22" i="1"/>
  <c r="F74" i="1" l="1"/>
  <c r="I15" i="1" s="1"/>
</calcChain>
</file>

<file path=xl/sharedStrings.xml><?xml version="1.0" encoding="utf-8"?>
<sst xmlns="http://schemas.openxmlformats.org/spreadsheetml/2006/main" count="251" uniqueCount="168">
  <si>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</si>
  <si>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</si>
  <si>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</si>
  <si>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</si>
  <si>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</si>
  <si>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</si>
  <si>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</si>
  <si>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</si>
  <si>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</si>
  <si>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</si>
  <si>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</si>
  <si>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</si>
  <si>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</si>
  <si>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</si>
  <si>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</si>
  <si>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</si>
  <si>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</si>
  <si>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</si>
  <si>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</si>
  <si>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</si>
  <si>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</si>
  <si>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</si>
  <si>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</si>
  <si>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</si>
  <si>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</si>
  <si>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</si>
  <si>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</si>
  <si>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</si>
  <si>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</si>
  <si>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</si>
  <si>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</si>
  <si>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</si>
  <si>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</si>
  <si>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</si>
  <si>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</si>
  <si>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</si>
  <si>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</si>
  <si>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</si>
  <si>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</si>
  <si>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</si>
  <si>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</si>
  <si>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75</t>
  </si>
  <si>
    <t>WYK-PASCP</t>
  </si>
  <si>
    <t>Wyorywanie bruzd pługiem leśnym pod okapem</t>
  </si>
  <si>
    <t>KMTR</t>
  </si>
  <si>
    <t xml:space="preserve"> 79</t>
  </si>
  <si>
    <t>WYK-P5GCP</t>
  </si>
  <si>
    <t>Wyorywanie bruzd pługiem leśnym z pogłębiaczem na pow. do 0,5 ha</t>
  </si>
  <si>
    <t xml:space="preserve"> 96</t>
  </si>
  <si>
    <t>WYK-RAB1</t>
  </si>
  <si>
    <t>Wykonanie rabatowałków pługiem specjalistycznym 1-odkładnicowym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</si>
  <si>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</si>
  <si>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</si>
  <si>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</si>
  <si>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</si>
  <si>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</si>
  <si>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</si>
  <si>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</si>
  <si>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</si>
  <si>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</si>
  <si>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</si>
  <si>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</si>
  <si>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</si>
  <si>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</si>
  <si>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</si>
  <si>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</si>
  <si>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</si>
  <si>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</si>
  <si>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</si>
  <si>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</si>
  <si>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</si>
  <si>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</si>
  <si>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</si>
  <si>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</si>
  <si>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</si>
  <si>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</si>
  <si>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</si>
  <si>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</si>
  <si>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</si>
  <si>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</si>
  <si>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</si>
  <si>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</si>
  <si>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</si>
  <si>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</si>
  <si>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</si>
  <si>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</si>
  <si>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</si>
  <si>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</si>
  <si>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</si>
  <si>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</si>
  <si>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</si>
  <si>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</si>
  <si>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</si>
  <si>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</si>
  <si>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</si>
  <si>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</si>
  <si>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</si>
  <si>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</si>
  <si>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</si>
  <si>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</si>
  <si>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</si>
  <si>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</si>
  <si>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</si>
  <si>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</si>
  <si>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</si>
  <si>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</si>
  <si>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</si>
  <si>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</si>
  <si>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</si>
  <si>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</si>
  <si>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</si>
  <si>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</si>
  <si>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</si>
  <si>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</si>
  <si>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</si>
  <si>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</si>
  <si>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</si>
  <si>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</si>
  <si>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</si>
  <si>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</si>
  <si>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</si>
  <si>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Zakres rzeczowy</t>
  </si>
  <si>
    <t>Zakres zamówienia, który zostanie wykonany przez danego Wykonawcę wspólnie ubiegającego się o udzielenie zamówienia</t>
  </si>
  <si>
    <t>(Nazwa i adres wykonawcy)</t>
  </si>
  <si>
    <t>Skarb Państwa</t>
  </si>
  <si>
    <t>Państwowe Gospodarstwo Leśne Lasy Państwowe</t>
  </si>
  <si>
    <t>Nadleśnictwo Przysucha</t>
  </si>
  <si>
    <t xml:space="preserve">26-400 PRZYSUCHA; TARGOWA;87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</si>
  <si>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</si>
  <si>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</si>
  <si>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</si>
  <si>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</si>
  <si>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7. Oświadczamy, że następujące usługi stanowiące przedmiot zamówienia wykonają poszczególni Wykonawcy wspólnie ubiegający się o udzielenie zamówienia**: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</si>
  <si>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</si>
  <si>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(podpis)</t>
  </si>
  <si>
    <t>Miejscowość</t>
  </si>
  <si>
    <t>Data</t>
  </si>
  <si>
    <t>1.  Za wykonanie przedmiotu zamówienia w tym Pakiecie oferujemy następujące wynagrodzenie brutto:</t>
  </si>
  <si>
    <t>PLN</t>
  </si>
  <si>
    <t>2. Wynagrodzenie zaoferowane w pkt 1 powyżej wynika z poniższego Kosztorysu Ofertowego i stanowi sumę wartości całkowitych brutto za poszczególne pozycje (prace) tworzące ten Pakiet:</t>
  </si>
  <si>
    <r>
      <t xml:space="preserve">FORMULARZ OFERTOWY
</t>
    </r>
    <r>
      <rPr>
        <sz val="8"/>
        <color rgb="FF333333"/>
        <rFont val="Arial"/>
        <family val="2"/>
        <charset val="238"/>
      </rPr>
      <t>[formularz ofertowy zawiera wbudowane formuły wyliczające wartości netto i brutto]</t>
    </r>
  </si>
  <si>
    <t>Wartość całkowita brutto 
w PLN</t>
  </si>
  <si>
    <r>
      <t xml:space="preserve">3. Informujemy, że wybór oferty </t>
    </r>
    <r>
      <rPr>
        <i/>
        <sz val="11"/>
        <color rgb="FF333333"/>
        <rFont val="Cambria"/>
        <family val="1"/>
        <charset val="238"/>
      </rPr>
      <t xml:space="preserve">nie będzie/będzie* </t>
    </r>
    <r>
      <rPr>
        <sz val="11"/>
        <color rgb="FF333333"/>
        <rFont val="Cambria"/>
        <family val="1"/>
        <charset val="238"/>
      </rPr>
      <t>prowadzić do powstania u Zamawiającego obowiązku podatkowego zgodnie z przepisami o podatku od towarów i usług. Nazwa (rodzaj) towaru lub usługi, których dostawa lub świadczenie będzie prowadzić do powstania u Zamawiającego obowiązku podatkowego zgodnie z przepisami o podatku od towarów i usług (VAT):</t>
    </r>
  </si>
  <si>
    <t xml:space="preserve">Wartość ww. towaru lub usługi objętego obowiązkiem podatkowym 
Zamawiającego bez kwoty podatku od towarów i usług (VAT) wynosi: </t>
  </si>
  <si>
    <t>PLN.</t>
  </si>
  <si>
    <t xml:space="preserve">Stawka podatku od towaru i usług (VAT), która zgodnie z naszą wiedzą będzie miała zastosowanie to </t>
  </si>
  <si>
    <t>%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</si>
  <si>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</si>
  <si>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Podwykonawca (firma lub nazwa, adres)</t>
  </si>
  <si>
    <t>Nazwy (firmy) podwykonawców, na których zasoby powołujemy się na zasadach określonych w art. 118 PZP, w celu wykazania spełniania warunków udziału w postępowaniu:</t>
  </si>
  <si>
    <t>Wykonawca wspólnie ubiegający się o udzielenie zamówienia 
(nazwa/firma, adres)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</si>
  <si>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</si>
  <si>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</t>
  </si>
  <si>
    <t>9. Wszelką korespondencję w sprawie niniejszego postępowania należy kierować na:</t>
  </si>
  <si>
    <t xml:space="preserve">e-mail: </t>
  </si>
  <si>
    <t xml:space="preserve">10. Oświadczamy, iż realizując zamówienie będziemy stosować przepisy rozporządzenia Parlamentu Europejskiego i Rady (UE) 2016/679 z dnia 27 kwietnia 
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</si>
  <si>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12. Oświadczamy, że Wykonawca jest (proszę zaznaczyć właściwe "X"):   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</si>
  <si>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</si>
  <si>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</si>
  <si>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</si>
  <si>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</si>
  <si>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</si>
  <si>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 xml:space="preserve">     </t>
  </si>
  <si>
    <t>inny rodzaj</t>
  </si>
  <si>
    <t>13. Załącznikami do niniejszej oferty są: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</si>
  <si>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</si>
  <si>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Przysucha w roku 2025 - Leśnictwo Borkowice i Promień''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1</t>
    </r>
    <r>
      <rPr>
        <sz val="11"/>
        <color rgb="FF333333"/>
        <rFont val="Arial"/>
        <family val="2"/>
        <charset val="238"/>
      </rPr>
      <t xml:space="preserve"> tego zamówienia:</t>
    </r>
  </si>
  <si>
    <t>mikroprzedsiębiorstwem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</si>
</sst>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0"/>
      <color rgb="FF000000"/>
      <name val="Arial"/>
    </font>
    <font>
      <sz val="9"/>
      <color rgb="FF333333"/>
      <name val="Cambria"/>
      <family val="1"/>
      <charset val="238"/>
    </font>
    <font>
      <i/>
      <sz val="11"/>
      <color rgb="FF333333"/>
      <name val="Cambria"/>
      <family val="1"/>
      <charset val="238"/>
    </font>
    <font>
      <sz val="11"/>
      <color rgb="FF333333"/>
      <name val="Cambria"/>
      <family val="1"/>
      <charset val="238"/>
    </font>
    <font>
      <b/>
      <sz val="9"/>
      <color rgb="FF333333"/>
      <name val="Cambria"/>
      <family val="1"/>
      <charset val="238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6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Cambria"/>
      <family val="1"/>
      <charset val="238"/>
    </font>
    <font>
      <b/>
      <sz val="10"/>
      <color rgb="FF333333"/>
      <name val="Cambria"/>
      <family val="1"/>
      <charset val="238"/>
    </font>
    <font>
      <i/>
      <sz val="9"/>
      <color rgb="FF333333"/>
      <name val="Cambria"/>
      <family val="1"/>
      <charset val="238"/>
    </font>
    <font>
      <i/>
      <sz val="10"/>
      <color rgb="FF333333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499984740745262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/>
    </xf>
    <xf numFmtId="49" fontId="10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7" fillId="0" borderId="0" xfId="0" applyFont="1"/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left" vertical="center" wrapText="1"/>
    </xf>
    <xf numFmtId="39" fontId="5" fillId="2" borderId="13" xfId="0" applyNumberFormat="1" applyFont="1" applyFill="1" applyBorder="1" applyAlignment="1">
      <alignment horizontal="right" vertical="center"/>
    </xf>
    <xf numFmtId="49" fontId="15" fillId="4" borderId="13" xfId="0" applyNumberFormat="1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18" fillId="2" borderId="17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2" borderId="23" xfId="0" applyFont="1" applyFill="1" applyBorder="1" applyAlignment="1">
      <alignment horizontal="left"/>
    </xf>
    <xf numFmtId="49" fontId="18" fillId="2" borderId="0" xfId="0" applyNumberFormat="1" applyFont="1" applyFill="1" applyAlignment="1">
      <alignment vertical="center"/>
    </xf>
    <xf numFmtId="0" fontId="3" fillId="2" borderId="2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49" fontId="11" fillId="2" borderId="0" xfId="0" applyNumberFormat="1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164" fontId="5" fillId="2" borderId="13" xfId="0" applyNumberFormat="1" applyFont="1" applyFill="1" applyBorder="1" applyAlignment="1">
      <alignment horizontal="right" vertical="center"/>
    </xf>
    <xf numFmtId="9" fontId="5" fillId="2" borderId="1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49" fontId="2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right" vertical="center" wrapText="1"/>
    </xf>
    <xf numFmtId="164" fontId="3" fillId="2" borderId="14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164" fontId="5" fillId="2" borderId="13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 vertical="center"/>
    </xf>
    <xf numFmtId="49" fontId="19" fillId="5" borderId="2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/>
    </xf>
    <xf numFmtId="164" fontId="16" fillId="2" borderId="13" xfId="0" applyNumberFormat="1" applyFont="1" applyFill="1" applyBorder="1" applyAlignment="1">
      <alignment horizontal="right" vertical="center"/>
    </xf>
    <xf numFmtId="49" fontId="4" fillId="5" borderId="19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 wrapText="1"/>
    </xf>
    <xf numFmtId="0" fontId="19" fillId="5" borderId="23" xfId="0" applyFont="1" applyFill="1" applyBorder="1" applyAlignment="1">
      <alignment horizontal="center" vertical="center" wrapText="1"/>
    </xf>
    <xf numFmtId="49" fontId="16" fillId="3" borderId="13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164" fontId="5" fillId="2" borderId="25" xfId="0" applyNumberFormat="1" applyFont="1" applyFill="1" applyBorder="1" applyAlignment="1">
      <alignment horizontal="right" vertical="center"/>
    </xf>
    <xf numFmtId="164" fontId="5" fillId="2" borderId="26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1"/>
  <sheetViews>
    <sheetView tabSelected="1" view="pageBreakPreview" topLeftCell="A33" zoomScale="160" zoomScaleNormal="145" zoomScaleSheetLayoutView="160" workbookViewId="0">
      <selection activeCell="H62" sqref="H62:M62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7.28515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28515625" style="9" customWidth="1"/>
    <col min="11" max="11" width="9.5703125" style="9" customWidth="1"/>
    <col min="12" max="12" width="9" style="9" customWidth="1"/>
    <col min="13" max="13" width="10.28515625" style="9" customWidth="1"/>
    <col min="14" max="14" width="4.140625" style="9" customWidth="1"/>
    <col min="15" max="15" width="8" style="9" customWidth="1"/>
    <col min="16" max="16" width="3.5703125" style="9" customWidth="1"/>
    <col min="17" max="16384" width="9.140625" style="9"/>
  </cols>
  <sheetData>
    <row r="1" spans="2:15" s="3" customFormat="1" ht="17.100000000000001" customHeight="1" x14ac:dyDescent="0.2">
      <c r="B1" s="62"/>
      <c r="C1" s="63"/>
      <c r="D1" s="63"/>
      <c r="E1" s="64"/>
    </row>
    <row r="2" spans="2:15" s="3" customFormat="1" ht="28.7" customHeight="1" x14ac:dyDescent="0.2">
      <c r="B2" s="65"/>
      <c r="C2" s="66"/>
      <c r="D2" s="66"/>
      <c r="E2" s="67"/>
      <c r="I2" s="57"/>
      <c r="J2" s="58"/>
      <c r="K2" s="59"/>
      <c r="L2" s="60"/>
    </row>
    <row r="3" spans="2:15" s="3" customFormat="1" ht="2.65" customHeight="1" x14ac:dyDescent="0.2">
      <c r="B3" s="65"/>
      <c r="C3" s="66"/>
      <c r="D3" s="66"/>
      <c r="E3" s="67"/>
    </row>
    <row r="4" spans="2:15" s="3" customFormat="1" ht="28.7" customHeight="1" x14ac:dyDescent="0.2">
      <c r="B4" s="65"/>
      <c r="C4" s="66"/>
      <c r="D4" s="66"/>
      <c r="E4" s="67"/>
      <c r="I4" s="4" t="s">
        <v>135</v>
      </c>
      <c r="K4" s="61" t="s">
        <v>136</v>
      </c>
      <c r="L4" s="61"/>
    </row>
    <row r="5" spans="2:15" s="3" customFormat="1" ht="2.65" customHeight="1" x14ac:dyDescent="0.2">
      <c r="B5" s="10"/>
      <c r="C5" s="11"/>
      <c r="D5" s="11"/>
      <c r="E5" s="12"/>
    </row>
    <row r="6" spans="2:15" s="3" customFormat="1" ht="18.75" customHeight="1" x14ac:dyDescent="0.2">
      <c r="B6" s="76" t="s">
        <v>123</v>
      </c>
      <c r="C6" s="76"/>
      <c r="D6" s="76"/>
      <c r="G6" s="5"/>
      <c r="H6" s="5"/>
      <c r="I6" s="5"/>
      <c r="J6" s="5"/>
      <c r="K6" s="5"/>
      <c r="L6" s="5"/>
      <c r="M6" s="5"/>
      <c r="N6" s="5"/>
    </row>
    <row r="7" spans="2:15" s="3" customFormat="1" ht="18" customHeight="1" x14ac:dyDescent="0.2">
      <c r="B7" s="81" t="s">
        <v>140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2:15" s="3" customFormat="1" ht="9" customHeight="1" x14ac:dyDescent="0.2"/>
    <row r="9" spans="2:15" s="3" customFormat="1" ht="20.100000000000001" customHeight="1" x14ac:dyDescent="0.2">
      <c r="B9" s="6" t="s">
        <v>124</v>
      </c>
      <c r="C9" s="6"/>
    </row>
    <row r="10" spans="2:15" s="3" customFormat="1" ht="20.100000000000001" customHeight="1" x14ac:dyDescent="0.2">
      <c r="B10" s="6" t="s">
        <v>125</v>
      </c>
      <c r="C10" s="6"/>
    </row>
    <row r="11" spans="2:15" s="3" customFormat="1" ht="20.100000000000001" customHeight="1" x14ac:dyDescent="0.2">
      <c r="B11" s="6" t="s">
        <v>126</v>
      </c>
      <c r="C11" s="6"/>
    </row>
    <row r="12" spans="2:15" s="3" customFormat="1" ht="20.100000000000001" customHeight="1" x14ac:dyDescent="0.2">
      <c r="B12" s="6" t="s">
        <v>127</v>
      </c>
      <c r="C12" s="6"/>
    </row>
    <row r="13" spans="2:15" s="3" customFormat="1" ht="2.65" customHeight="1" x14ac:dyDescent="0.2"/>
    <row r="14" spans="2:15" s="3" customFormat="1" ht="45.75" customHeight="1" x14ac:dyDescent="0.2">
      <c r="B14" s="37" t="s">
        <v>166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2"/>
      <c r="N14" s="32"/>
      <c r="O14" s="32"/>
    </row>
    <row r="15" spans="2:15" s="3" customFormat="1" ht="28.5" customHeight="1" x14ac:dyDescent="0.2">
      <c r="B15" s="7" t="s">
        <v>137</v>
      </c>
      <c r="I15" s="80">
        <f>F74</f>
        <v>0</v>
      </c>
      <c r="J15" s="80"/>
      <c r="K15" s="80"/>
      <c r="L15" s="8" t="s">
        <v>138</v>
      </c>
    </row>
    <row r="16" spans="2:15" s="3" customFormat="1" ht="42" customHeight="1" x14ac:dyDescent="0.2">
      <c r="B16" s="38" t="s">
        <v>139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33"/>
      <c r="O16" s="33"/>
    </row>
    <row r="17" spans="2:13" s="3" customFormat="1" ht="3.2" customHeight="1" x14ac:dyDescent="0.2"/>
    <row r="18" spans="2:13" s="3" customFormat="1" ht="18.2" customHeight="1" x14ac:dyDescent="0.2">
      <c r="B18" s="71" t="s">
        <v>128</v>
      </c>
      <c r="C18" s="71"/>
      <c r="D18" s="71"/>
      <c r="E18" s="71"/>
      <c r="F18" s="71"/>
      <c r="G18" s="71"/>
      <c r="H18" s="71"/>
      <c r="I18" s="71"/>
      <c r="J18" s="71"/>
      <c r="K18" s="71"/>
    </row>
    <row r="19" spans="2:13" s="3" customFormat="1" ht="5.25" customHeight="1" x14ac:dyDescent="0.2"/>
    <row r="20" spans="2:13" s="3" customFormat="1" ht="45.4" customHeight="1" x14ac:dyDescent="0.2">
      <c r="B20" s="17" t="s">
        <v>0</v>
      </c>
      <c r="C20" s="18" t="s">
        <v>1</v>
      </c>
      <c r="D20" s="19" t="s">
        <v>2</v>
      </c>
      <c r="E20" s="19" t="s">
        <v>3</v>
      </c>
      <c r="F20" s="19" t="s">
        <v>4</v>
      </c>
      <c r="G20" s="19" t="s">
        <v>5</v>
      </c>
      <c r="H20" s="19" t="s">
        <v>6</v>
      </c>
      <c r="I20" s="18" t="s">
        <v>7</v>
      </c>
      <c r="J20" s="19" t="s">
        <v>8</v>
      </c>
      <c r="K20" s="19" t="s">
        <v>9</v>
      </c>
      <c r="L20" s="68" t="s">
        <v>141</v>
      </c>
      <c r="M20" s="68"/>
    </row>
    <row r="21" spans="2:13" s="3" customFormat="1" ht="19.7" customHeight="1" x14ac:dyDescent="0.2">
      <c r="B21" s="13">
        <v>1</v>
      </c>
      <c r="C21" s="14" t="s">
        <v>10</v>
      </c>
      <c r="D21" s="14" t="s">
        <v>11</v>
      </c>
      <c r="E21" s="15" t="s">
        <v>12</v>
      </c>
      <c r="F21" s="14" t="s">
        <v>13</v>
      </c>
      <c r="G21" s="16">
        <v>459</v>
      </c>
      <c r="H21" s="34"/>
      <c r="I21" s="34">
        <f>G21*H21</f>
        <v>0</v>
      </c>
      <c r="J21" s="35">
        <v>0.08</v>
      </c>
      <c r="K21" s="34">
        <f>I21*J21</f>
        <v>0</v>
      </c>
      <c r="L21" s="83">
        <f>I21+K21</f>
        <v>0</v>
      </c>
      <c r="M21" s="84"/>
    </row>
    <row r="22" spans="2:13" s="3" customFormat="1" ht="19.7" customHeight="1" x14ac:dyDescent="0.2">
      <c r="B22" s="13">
        <v>2</v>
      </c>
      <c r="C22" s="14" t="s">
        <v>14</v>
      </c>
      <c r="D22" s="14" t="s">
        <v>15</v>
      </c>
      <c r="E22" s="15" t="s">
        <v>16</v>
      </c>
      <c r="F22" s="14" t="s">
        <v>13</v>
      </c>
      <c r="G22" s="16">
        <v>9201</v>
      </c>
      <c r="H22" s="34"/>
      <c r="I22" s="34">
        <f>G22*H22</f>
        <v>0</v>
      </c>
      <c r="J22" s="35">
        <v>0.08</v>
      </c>
      <c r="K22" s="34">
        <f>I22*J22</f>
        <v>0</v>
      </c>
      <c r="L22" s="56">
        <f>I22+K22</f>
        <v>0</v>
      </c>
      <c r="M22" s="56"/>
    </row>
    <row r="23" spans="2:13" s="3" customFormat="1" ht="3.2" customHeight="1" x14ac:dyDescent="0.2"/>
    <row r="24" spans="2:13" s="3" customFormat="1" ht="18.2" customHeight="1" x14ac:dyDescent="0.2">
      <c r="B24" s="71" t="s">
        <v>129</v>
      </c>
      <c r="C24" s="71"/>
      <c r="D24" s="71"/>
      <c r="E24" s="71"/>
      <c r="F24" s="71"/>
      <c r="G24" s="71"/>
      <c r="H24" s="71"/>
      <c r="I24" s="71"/>
      <c r="J24" s="71"/>
      <c r="K24" s="71"/>
    </row>
    <row r="25" spans="2:13" s="3" customFormat="1" ht="5.25" customHeight="1" x14ac:dyDescent="0.2"/>
    <row r="26" spans="2:13" s="3" customFormat="1" ht="45.4" customHeight="1" x14ac:dyDescent="0.2">
      <c r="B26" s="17" t="s">
        <v>0</v>
      </c>
      <c r="C26" s="18" t="s">
        <v>1</v>
      </c>
      <c r="D26" s="19" t="s">
        <v>2</v>
      </c>
      <c r="E26" s="19" t="s">
        <v>3</v>
      </c>
      <c r="F26" s="19" t="s">
        <v>4</v>
      </c>
      <c r="G26" s="19" t="s">
        <v>5</v>
      </c>
      <c r="H26" s="19" t="s">
        <v>6</v>
      </c>
      <c r="I26" s="18" t="s">
        <v>7</v>
      </c>
      <c r="J26" s="19" t="s">
        <v>8</v>
      </c>
      <c r="K26" s="19" t="s">
        <v>9</v>
      </c>
      <c r="L26" s="68" t="s">
        <v>141</v>
      </c>
      <c r="M26" s="68"/>
    </row>
    <row r="27" spans="2:13" s="3" customFormat="1" ht="19.7" customHeight="1" x14ac:dyDescent="0.2">
      <c r="B27" s="13">
        <v>3</v>
      </c>
      <c r="C27" s="14" t="s">
        <v>14</v>
      </c>
      <c r="D27" s="14" t="s">
        <v>15</v>
      </c>
      <c r="E27" s="15" t="s">
        <v>16</v>
      </c>
      <c r="F27" s="14" t="s">
        <v>13</v>
      </c>
      <c r="G27" s="16">
        <v>4201</v>
      </c>
      <c r="H27" s="34"/>
      <c r="I27" s="34">
        <f>G27*H27</f>
        <v>0</v>
      </c>
      <c r="J27" s="35">
        <v>0.08</v>
      </c>
      <c r="K27" s="34">
        <f>I27*J27</f>
        <v>0</v>
      </c>
      <c r="L27" s="56">
        <f>I27+K27</f>
        <v>0</v>
      </c>
      <c r="M27" s="56"/>
    </row>
    <row r="28" spans="2:13" s="3" customFormat="1" ht="3.2" customHeight="1" x14ac:dyDescent="0.2"/>
    <row r="29" spans="2:13" s="3" customFormat="1" ht="18.2" customHeight="1" x14ac:dyDescent="0.2">
      <c r="B29" s="71" t="s">
        <v>130</v>
      </c>
      <c r="C29" s="71"/>
      <c r="D29" s="71"/>
      <c r="E29" s="71"/>
      <c r="F29" s="71"/>
      <c r="G29" s="71"/>
      <c r="H29" s="71"/>
      <c r="I29" s="71"/>
      <c r="J29" s="71"/>
      <c r="K29" s="71"/>
    </row>
    <row r="30" spans="2:13" s="3" customFormat="1" ht="5.25" customHeight="1" x14ac:dyDescent="0.2"/>
    <row r="31" spans="2:13" s="3" customFormat="1" ht="45.4" customHeight="1" x14ac:dyDescent="0.2">
      <c r="B31" s="17" t="s">
        <v>0</v>
      </c>
      <c r="C31" s="18" t="s">
        <v>1</v>
      </c>
      <c r="D31" s="19" t="s">
        <v>2</v>
      </c>
      <c r="E31" s="19" t="s">
        <v>3</v>
      </c>
      <c r="F31" s="19" t="s">
        <v>4</v>
      </c>
      <c r="G31" s="19" t="s">
        <v>5</v>
      </c>
      <c r="H31" s="19" t="s">
        <v>6</v>
      </c>
      <c r="I31" s="18" t="s">
        <v>7</v>
      </c>
      <c r="J31" s="19" t="s">
        <v>8</v>
      </c>
      <c r="K31" s="19" t="s">
        <v>9</v>
      </c>
      <c r="L31" s="68" t="s">
        <v>141</v>
      </c>
      <c r="M31" s="68"/>
    </row>
    <row r="32" spans="2:13" s="3" customFormat="1" ht="19.7" customHeight="1" x14ac:dyDescent="0.2">
      <c r="B32" s="13">
        <v>4</v>
      </c>
      <c r="C32" s="14" t="s">
        <v>14</v>
      </c>
      <c r="D32" s="14" t="s">
        <v>15</v>
      </c>
      <c r="E32" s="15" t="s">
        <v>16</v>
      </c>
      <c r="F32" s="14" t="s">
        <v>13</v>
      </c>
      <c r="G32" s="16">
        <v>1797</v>
      </c>
      <c r="H32" s="34"/>
      <c r="I32" s="34">
        <f>G32*H32</f>
        <v>0</v>
      </c>
      <c r="J32" s="35">
        <v>0.08</v>
      </c>
      <c r="K32" s="34">
        <f>I32*J32</f>
        <v>0</v>
      </c>
      <c r="L32" s="56">
        <f>I32+K32</f>
        <v>0</v>
      </c>
      <c r="M32" s="56"/>
    </row>
    <row r="33" spans="2:13" s="3" customFormat="1" ht="3.2" customHeight="1" x14ac:dyDescent="0.2"/>
    <row r="34" spans="2:13" s="3" customFormat="1" ht="18.2" customHeight="1" x14ac:dyDescent="0.2">
      <c r="B34" s="71" t="s">
        <v>131</v>
      </c>
      <c r="C34" s="71"/>
      <c r="D34" s="71"/>
      <c r="E34" s="71"/>
      <c r="F34" s="71"/>
      <c r="G34" s="71"/>
      <c r="H34" s="71"/>
      <c r="I34" s="71"/>
      <c r="J34" s="71"/>
      <c r="K34" s="71"/>
    </row>
    <row r="35" spans="2:13" s="3" customFormat="1" ht="5.25" customHeight="1" x14ac:dyDescent="0.2"/>
    <row r="36" spans="2:13" s="3" customFormat="1" ht="45.4" customHeight="1" x14ac:dyDescent="0.2">
      <c r="B36" s="17" t="s">
        <v>0</v>
      </c>
      <c r="C36" s="18" t="s">
        <v>1</v>
      </c>
      <c r="D36" s="19" t="s">
        <v>2</v>
      </c>
      <c r="E36" s="19" t="s">
        <v>3</v>
      </c>
      <c r="F36" s="19" t="s">
        <v>4</v>
      </c>
      <c r="G36" s="19" t="s">
        <v>5</v>
      </c>
      <c r="H36" s="19" t="s">
        <v>6</v>
      </c>
      <c r="I36" s="18" t="s">
        <v>7</v>
      </c>
      <c r="J36" s="19" t="s">
        <v>8</v>
      </c>
      <c r="K36" s="19" t="s">
        <v>9</v>
      </c>
      <c r="L36" s="68" t="s">
        <v>141</v>
      </c>
      <c r="M36" s="68"/>
    </row>
    <row r="37" spans="2:13" s="3" customFormat="1" ht="19.7" customHeight="1" x14ac:dyDescent="0.2">
      <c r="B37" s="13">
        <v>5</v>
      </c>
      <c r="C37" s="14" t="s">
        <v>14</v>
      </c>
      <c r="D37" s="14" t="s">
        <v>15</v>
      </c>
      <c r="E37" s="15" t="s">
        <v>16</v>
      </c>
      <c r="F37" s="14" t="s">
        <v>13</v>
      </c>
      <c r="G37" s="16">
        <v>670</v>
      </c>
      <c r="H37" s="34"/>
      <c r="I37" s="34">
        <f>G37*H37</f>
        <v>0</v>
      </c>
      <c r="J37" s="35">
        <v>0.08</v>
      </c>
      <c r="K37" s="34">
        <f>I37*J37</f>
        <v>0</v>
      </c>
      <c r="L37" s="56">
        <f>I37+K37</f>
        <v>0</v>
      </c>
      <c r="M37" s="56"/>
    </row>
    <row r="38" spans="2:13" s="3" customFormat="1" ht="9" customHeight="1" x14ac:dyDescent="0.2"/>
    <row r="39" spans="2:13" s="3" customFormat="1" ht="45.4" customHeight="1" x14ac:dyDescent="0.2">
      <c r="B39" s="17" t="s">
        <v>0</v>
      </c>
      <c r="C39" s="18" t="s">
        <v>1</v>
      </c>
      <c r="D39" s="19" t="s">
        <v>2</v>
      </c>
      <c r="E39" s="19" t="s">
        <v>3</v>
      </c>
      <c r="F39" s="19" t="s">
        <v>4</v>
      </c>
      <c r="G39" s="19" t="s">
        <v>5</v>
      </c>
      <c r="H39" s="19" t="s">
        <v>6</v>
      </c>
      <c r="I39" s="18" t="s">
        <v>7</v>
      </c>
      <c r="J39" s="19" t="s">
        <v>8</v>
      </c>
      <c r="K39" s="19" t="s">
        <v>9</v>
      </c>
      <c r="L39" s="68" t="s">
        <v>141</v>
      </c>
      <c r="M39" s="68"/>
    </row>
    <row r="40" spans="2:13" s="3" customFormat="1" ht="19.7" customHeight="1" x14ac:dyDescent="0.2">
      <c r="B40" s="13">
        <v>7</v>
      </c>
      <c r="C40" s="14" t="s">
        <v>17</v>
      </c>
      <c r="D40" s="14" t="s">
        <v>18</v>
      </c>
      <c r="E40" s="15" t="s">
        <v>19</v>
      </c>
      <c r="F40" s="14" t="s">
        <v>20</v>
      </c>
      <c r="G40" s="16">
        <v>4160</v>
      </c>
      <c r="H40" s="34"/>
      <c r="I40" s="34">
        <f>G40*H40</f>
        <v>0</v>
      </c>
      <c r="J40" s="35">
        <v>0.08</v>
      </c>
      <c r="K40" s="34">
        <f>I40*J40</f>
        <v>0</v>
      </c>
      <c r="L40" s="56">
        <f>I40+K40</f>
        <v>0</v>
      </c>
      <c r="M40" s="56"/>
    </row>
    <row r="41" spans="2:13" s="3" customFormat="1" ht="19.7" customHeight="1" x14ac:dyDescent="0.2">
      <c r="B41" s="13">
        <v>8</v>
      </c>
      <c r="C41" s="14" t="s">
        <v>21</v>
      </c>
      <c r="D41" s="14" t="s">
        <v>22</v>
      </c>
      <c r="E41" s="15" t="s">
        <v>23</v>
      </c>
      <c r="F41" s="14" t="s">
        <v>20</v>
      </c>
      <c r="G41" s="16">
        <v>100</v>
      </c>
      <c r="H41" s="34"/>
      <c r="I41" s="34">
        <f>G41*H41</f>
        <v>0</v>
      </c>
      <c r="J41" s="35">
        <v>0.08</v>
      </c>
      <c r="K41" s="34">
        <f>I41*J41</f>
        <v>0</v>
      </c>
      <c r="L41" s="56">
        <f>I41+K41</f>
        <v>0</v>
      </c>
      <c r="M41" s="56"/>
    </row>
    <row r="42" spans="2:13" s="3" customFormat="1" ht="69.400000000000006" customHeight="1" x14ac:dyDescent="0.2">
      <c r="B42" s="13">
        <v>9</v>
      </c>
      <c r="C42" s="14" t="s">
        <v>24</v>
      </c>
      <c r="D42" s="14" t="s">
        <v>25</v>
      </c>
      <c r="E42" s="20" t="s">
        <v>26</v>
      </c>
      <c r="F42" s="14" t="s">
        <v>27</v>
      </c>
      <c r="G42" s="16">
        <v>0.85</v>
      </c>
      <c r="H42" s="34"/>
      <c r="I42" s="34">
        <f t="shared" ref="I42:I58" si="0">G42*H42</f>
        <v>0</v>
      </c>
      <c r="J42" s="35">
        <v>0.08</v>
      </c>
      <c r="K42" s="34">
        <f t="shared" ref="K42:K58" si="1">I42*J42</f>
        <v>0</v>
      </c>
      <c r="L42" s="56">
        <f t="shared" ref="L42:L58" si="2">I42+K42</f>
        <v>0</v>
      </c>
      <c r="M42" s="56"/>
    </row>
    <row r="43" spans="2:13" s="3" customFormat="1" ht="28.7" customHeight="1" x14ac:dyDescent="0.2">
      <c r="B43" s="13">
        <v>10</v>
      </c>
      <c r="C43" s="14" t="s">
        <v>28</v>
      </c>
      <c r="D43" s="14" t="s">
        <v>29</v>
      </c>
      <c r="E43" s="15" t="s">
        <v>30</v>
      </c>
      <c r="F43" s="14" t="s">
        <v>31</v>
      </c>
      <c r="G43" s="16">
        <v>4</v>
      </c>
      <c r="H43" s="34"/>
      <c r="I43" s="34">
        <f t="shared" si="0"/>
        <v>0</v>
      </c>
      <c r="J43" s="35">
        <v>0.08</v>
      </c>
      <c r="K43" s="34">
        <f t="shared" si="1"/>
        <v>0</v>
      </c>
      <c r="L43" s="56">
        <f t="shared" si="2"/>
        <v>0</v>
      </c>
      <c r="M43" s="56"/>
    </row>
    <row r="44" spans="2:13" s="3" customFormat="1" ht="19.7" customHeight="1" x14ac:dyDescent="0.2">
      <c r="B44" s="13">
        <v>11</v>
      </c>
      <c r="C44" s="14" t="s">
        <v>32</v>
      </c>
      <c r="D44" s="14" t="s">
        <v>33</v>
      </c>
      <c r="E44" s="15" t="s">
        <v>34</v>
      </c>
      <c r="F44" s="14" t="s">
        <v>31</v>
      </c>
      <c r="G44" s="16">
        <v>4</v>
      </c>
      <c r="H44" s="34"/>
      <c r="I44" s="34">
        <f t="shared" si="0"/>
        <v>0</v>
      </c>
      <c r="J44" s="35">
        <v>0.08</v>
      </c>
      <c r="K44" s="34">
        <f t="shared" si="1"/>
        <v>0</v>
      </c>
      <c r="L44" s="56">
        <f t="shared" si="2"/>
        <v>0</v>
      </c>
      <c r="M44" s="56"/>
    </row>
    <row r="45" spans="2:13" s="3" customFormat="1" ht="19.7" customHeight="1" x14ac:dyDescent="0.2">
      <c r="B45" s="13">
        <v>12</v>
      </c>
      <c r="C45" s="14" t="s">
        <v>35</v>
      </c>
      <c r="D45" s="14" t="s">
        <v>36</v>
      </c>
      <c r="E45" s="15" t="s">
        <v>37</v>
      </c>
      <c r="F45" s="14" t="s">
        <v>27</v>
      </c>
      <c r="G45" s="16">
        <v>3</v>
      </c>
      <c r="H45" s="34"/>
      <c r="I45" s="34">
        <f t="shared" si="0"/>
        <v>0</v>
      </c>
      <c r="J45" s="35">
        <v>0.08</v>
      </c>
      <c r="K45" s="34">
        <f t="shared" si="1"/>
        <v>0</v>
      </c>
      <c r="L45" s="56">
        <f t="shared" si="2"/>
        <v>0</v>
      </c>
      <c r="M45" s="56"/>
    </row>
    <row r="46" spans="2:13" s="3" customFormat="1" ht="28.7" customHeight="1" x14ac:dyDescent="0.2">
      <c r="B46" s="13">
        <v>13</v>
      </c>
      <c r="C46" s="14" t="s">
        <v>38</v>
      </c>
      <c r="D46" s="14" t="s">
        <v>39</v>
      </c>
      <c r="E46" s="15" t="s">
        <v>40</v>
      </c>
      <c r="F46" s="14" t="s">
        <v>27</v>
      </c>
      <c r="G46" s="16">
        <v>23.67</v>
      </c>
      <c r="H46" s="34"/>
      <c r="I46" s="34">
        <f t="shared" si="0"/>
        <v>0</v>
      </c>
      <c r="J46" s="35">
        <v>0.08</v>
      </c>
      <c r="K46" s="34">
        <f t="shared" si="1"/>
        <v>0</v>
      </c>
      <c r="L46" s="56">
        <f t="shared" si="2"/>
        <v>0</v>
      </c>
      <c r="M46" s="56"/>
    </row>
    <row r="47" spans="2:13" s="3" customFormat="1" ht="19.7" customHeight="1" x14ac:dyDescent="0.2">
      <c r="B47" s="13">
        <v>14</v>
      </c>
      <c r="C47" s="14" t="s">
        <v>41</v>
      </c>
      <c r="D47" s="14" t="s">
        <v>42</v>
      </c>
      <c r="E47" s="15" t="s">
        <v>43</v>
      </c>
      <c r="F47" s="14" t="s">
        <v>44</v>
      </c>
      <c r="G47" s="16">
        <v>6.25</v>
      </c>
      <c r="H47" s="34"/>
      <c r="I47" s="34">
        <f t="shared" si="0"/>
        <v>0</v>
      </c>
      <c r="J47" s="35">
        <v>0.08</v>
      </c>
      <c r="K47" s="34">
        <f t="shared" si="1"/>
        <v>0</v>
      </c>
      <c r="L47" s="56">
        <f t="shared" si="2"/>
        <v>0</v>
      </c>
      <c r="M47" s="56"/>
    </row>
    <row r="48" spans="2:13" s="3" customFormat="1" ht="28.7" customHeight="1" x14ac:dyDescent="0.2">
      <c r="B48" s="13">
        <v>15</v>
      </c>
      <c r="C48" s="14" t="s">
        <v>45</v>
      </c>
      <c r="D48" s="14" t="s">
        <v>46</v>
      </c>
      <c r="E48" s="15" t="s">
        <v>47</v>
      </c>
      <c r="F48" s="14" t="s">
        <v>44</v>
      </c>
      <c r="G48" s="16">
        <v>64.81</v>
      </c>
      <c r="H48" s="34"/>
      <c r="I48" s="34">
        <f t="shared" si="0"/>
        <v>0</v>
      </c>
      <c r="J48" s="35">
        <v>0.08</v>
      </c>
      <c r="K48" s="34">
        <f t="shared" si="1"/>
        <v>0</v>
      </c>
      <c r="L48" s="56">
        <f t="shared" si="2"/>
        <v>0</v>
      </c>
      <c r="M48" s="56"/>
    </row>
    <row r="49" spans="2:13" s="3" customFormat="1" ht="28.7" customHeight="1" x14ac:dyDescent="0.2">
      <c r="B49" s="13">
        <v>16</v>
      </c>
      <c r="C49" s="14" t="s">
        <v>48</v>
      </c>
      <c r="D49" s="14" t="s">
        <v>49</v>
      </c>
      <c r="E49" s="15" t="s">
        <v>50</v>
      </c>
      <c r="F49" s="14" t="s">
        <v>44</v>
      </c>
      <c r="G49" s="16">
        <v>82.19</v>
      </c>
      <c r="H49" s="34"/>
      <c r="I49" s="34">
        <f t="shared" si="0"/>
        <v>0</v>
      </c>
      <c r="J49" s="35">
        <v>0.08</v>
      </c>
      <c r="K49" s="34">
        <f t="shared" si="1"/>
        <v>0</v>
      </c>
      <c r="L49" s="56">
        <f t="shared" si="2"/>
        <v>0</v>
      </c>
      <c r="M49" s="56"/>
    </row>
    <row r="50" spans="2:13" s="3" customFormat="1" ht="19.7" customHeight="1" x14ac:dyDescent="0.2">
      <c r="B50" s="13">
        <v>17</v>
      </c>
      <c r="C50" s="14" t="s">
        <v>51</v>
      </c>
      <c r="D50" s="14" t="s">
        <v>52</v>
      </c>
      <c r="E50" s="15" t="s">
        <v>53</v>
      </c>
      <c r="F50" s="14" t="s">
        <v>54</v>
      </c>
      <c r="G50" s="16">
        <v>39.17</v>
      </c>
      <c r="H50" s="34"/>
      <c r="I50" s="34">
        <f t="shared" si="0"/>
        <v>0</v>
      </c>
      <c r="J50" s="35">
        <v>0.08</v>
      </c>
      <c r="K50" s="34">
        <f t="shared" si="1"/>
        <v>0</v>
      </c>
      <c r="L50" s="56">
        <f t="shared" si="2"/>
        <v>0</v>
      </c>
      <c r="M50" s="56"/>
    </row>
    <row r="51" spans="2:13" s="3" customFormat="1" ht="28.7" customHeight="1" x14ac:dyDescent="0.2">
      <c r="B51" s="13">
        <v>18</v>
      </c>
      <c r="C51" s="14" t="s">
        <v>55</v>
      </c>
      <c r="D51" s="14" t="s">
        <v>56</v>
      </c>
      <c r="E51" s="15" t="s">
        <v>57</v>
      </c>
      <c r="F51" s="14" t="s">
        <v>54</v>
      </c>
      <c r="G51" s="16">
        <v>6.25</v>
      </c>
      <c r="H51" s="34"/>
      <c r="I51" s="34">
        <f t="shared" si="0"/>
        <v>0</v>
      </c>
      <c r="J51" s="35">
        <v>0.08</v>
      </c>
      <c r="K51" s="34">
        <f t="shared" si="1"/>
        <v>0</v>
      </c>
      <c r="L51" s="56">
        <f t="shared" si="2"/>
        <v>0</v>
      </c>
      <c r="M51" s="56"/>
    </row>
    <row r="52" spans="2:13" s="3" customFormat="1" ht="19.7" customHeight="1" x14ac:dyDescent="0.2">
      <c r="B52" s="13">
        <v>19</v>
      </c>
      <c r="C52" s="14" t="s">
        <v>58</v>
      </c>
      <c r="D52" s="14" t="s">
        <v>59</v>
      </c>
      <c r="E52" s="15" t="s">
        <v>60</v>
      </c>
      <c r="F52" s="14" t="s">
        <v>54</v>
      </c>
      <c r="G52" s="16">
        <v>100.21</v>
      </c>
      <c r="H52" s="34"/>
      <c r="I52" s="34">
        <f t="shared" si="0"/>
        <v>0</v>
      </c>
      <c r="J52" s="35">
        <v>0.08</v>
      </c>
      <c r="K52" s="34">
        <f t="shared" si="1"/>
        <v>0</v>
      </c>
      <c r="L52" s="56">
        <f t="shared" si="2"/>
        <v>0</v>
      </c>
      <c r="M52" s="56"/>
    </row>
    <row r="53" spans="2:13" s="3" customFormat="1" ht="19.7" customHeight="1" x14ac:dyDescent="0.2">
      <c r="B53" s="13">
        <v>20</v>
      </c>
      <c r="C53" s="14" t="s">
        <v>61</v>
      </c>
      <c r="D53" s="14" t="s">
        <v>62</v>
      </c>
      <c r="E53" s="15" t="s">
        <v>63</v>
      </c>
      <c r="F53" s="14" t="s">
        <v>54</v>
      </c>
      <c r="G53" s="16">
        <v>145.63</v>
      </c>
      <c r="H53" s="34"/>
      <c r="I53" s="34">
        <f t="shared" si="0"/>
        <v>0</v>
      </c>
      <c r="J53" s="35">
        <v>0.08</v>
      </c>
      <c r="K53" s="34">
        <f t="shared" si="1"/>
        <v>0</v>
      </c>
      <c r="L53" s="56">
        <f t="shared" si="2"/>
        <v>0</v>
      </c>
      <c r="M53" s="56"/>
    </row>
    <row r="54" spans="2:13" s="3" customFormat="1" ht="28.7" customHeight="1" x14ac:dyDescent="0.2">
      <c r="B54" s="13">
        <v>21</v>
      </c>
      <c r="C54" s="14" t="s">
        <v>64</v>
      </c>
      <c r="D54" s="14" t="s">
        <v>65</v>
      </c>
      <c r="E54" s="15" t="s">
        <v>66</v>
      </c>
      <c r="F54" s="14" t="s">
        <v>27</v>
      </c>
      <c r="G54" s="16">
        <v>20</v>
      </c>
      <c r="H54" s="34"/>
      <c r="I54" s="34">
        <f t="shared" si="0"/>
        <v>0</v>
      </c>
      <c r="J54" s="35">
        <v>0.08</v>
      </c>
      <c r="K54" s="34">
        <f t="shared" si="1"/>
        <v>0</v>
      </c>
      <c r="L54" s="56">
        <f t="shared" si="2"/>
        <v>0</v>
      </c>
      <c r="M54" s="56"/>
    </row>
    <row r="55" spans="2:13" s="3" customFormat="1" ht="28.7" customHeight="1" x14ac:dyDescent="0.2">
      <c r="B55" s="13">
        <v>22</v>
      </c>
      <c r="C55" s="14" t="s">
        <v>67</v>
      </c>
      <c r="D55" s="14" t="s">
        <v>68</v>
      </c>
      <c r="E55" s="15" t="s">
        <v>69</v>
      </c>
      <c r="F55" s="14" t="s">
        <v>27</v>
      </c>
      <c r="G55" s="16">
        <v>2</v>
      </c>
      <c r="H55" s="34"/>
      <c r="I55" s="34">
        <f t="shared" si="0"/>
        <v>0</v>
      </c>
      <c r="J55" s="35">
        <v>0.08</v>
      </c>
      <c r="K55" s="34">
        <f t="shared" si="1"/>
        <v>0</v>
      </c>
      <c r="L55" s="56">
        <f t="shared" si="2"/>
        <v>0</v>
      </c>
      <c r="M55" s="56"/>
    </row>
    <row r="56" spans="2:13" s="3" customFormat="1" ht="28.7" customHeight="1" x14ac:dyDescent="0.2">
      <c r="B56" s="13">
        <v>23</v>
      </c>
      <c r="C56" s="14" t="s">
        <v>70</v>
      </c>
      <c r="D56" s="14" t="s">
        <v>71</v>
      </c>
      <c r="E56" s="15" t="s">
        <v>72</v>
      </c>
      <c r="F56" s="14" t="s">
        <v>27</v>
      </c>
      <c r="G56" s="16">
        <v>2</v>
      </c>
      <c r="H56" s="34"/>
      <c r="I56" s="34">
        <f t="shared" si="0"/>
        <v>0</v>
      </c>
      <c r="J56" s="35">
        <v>0.08</v>
      </c>
      <c r="K56" s="34">
        <f t="shared" si="1"/>
        <v>0</v>
      </c>
      <c r="L56" s="56">
        <f t="shared" si="2"/>
        <v>0</v>
      </c>
      <c r="M56" s="56"/>
    </row>
    <row r="57" spans="2:13" s="3" customFormat="1" ht="19.7" customHeight="1" x14ac:dyDescent="0.2">
      <c r="B57" s="13">
        <v>24</v>
      </c>
      <c r="C57" s="14" t="s">
        <v>73</v>
      </c>
      <c r="D57" s="14" t="s">
        <v>74</v>
      </c>
      <c r="E57" s="15" t="s">
        <v>75</v>
      </c>
      <c r="F57" s="14" t="s">
        <v>27</v>
      </c>
      <c r="G57" s="16">
        <v>12.75</v>
      </c>
      <c r="H57" s="34"/>
      <c r="I57" s="34">
        <f t="shared" si="0"/>
        <v>0</v>
      </c>
      <c r="J57" s="35">
        <v>0.08</v>
      </c>
      <c r="K57" s="34">
        <f t="shared" si="1"/>
        <v>0</v>
      </c>
      <c r="L57" s="56">
        <f t="shared" si="2"/>
        <v>0</v>
      </c>
      <c r="M57" s="56"/>
    </row>
    <row r="58" spans="2:13" s="3" customFormat="1" ht="19.7" customHeight="1" x14ac:dyDescent="0.2">
      <c r="B58" s="13">
        <v>25</v>
      </c>
      <c r="C58" s="14" t="s">
        <v>76</v>
      </c>
      <c r="D58" s="14" t="s">
        <v>77</v>
      </c>
      <c r="E58" s="15" t="s">
        <v>78</v>
      </c>
      <c r="F58" s="14" t="s">
        <v>27</v>
      </c>
      <c r="G58" s="16">
        <v>15.7</v>
      </c>
      <c r="H58" s="34"/>
      <c r="I58" s="34">
        <f t="shared" si="0"/>
        <v>0</v>
      </c>
      <c r="J58" s="35">
        <v>0.08</v>
      </c>
      <c r="K58" s="34">
        <f t="shared" si="1"/>
        <v>0</v>
      </c>
      <c r="L58" s="56">
        <f t="shared" si="2"/>
        <v>0</v>
      </c>
      <c r="M58" s="56"/>
    </row>
    <row r="59" spans="2:13" s="3" customFormat="1" ht="19.7" customHeight="1" x14ac:dyDescent="0.2">
      <c r="B59" s="13">
        <v>26</v>
      </c>
      <c r="C59" s="14" t="s">
        <v>79</v>
      </c>
      <c r="D59" s="14" t="s">
        <v>80</v>
      </c>
      <c r="E59" s="15" t="s">
        <v>81</v>
      </c>
      <c r="F59" s="14" t="s">
        <v>82</v>
      </c>
      <c r="G59" s="16">
        <v>48.1</v>
      </c>
      <c r="H59" s="34"/>
      <c r="I59" s="34">
        <f>G59*H59</f>
        <v>0</v>
      </c>
      <c r="J59" s="35">
        <v>0.23</v>
      </c>
      <c r="K59" s="34">
        <f>I59*J59</f>
        <v>0</v>
      </c>
      <c r="L59" s="56">
        <f>I59+K59</f>
        <v>0</v>
      </c>
      <c r="M59" s="56"/>
    </row>
    <row r="60" spans="2:13" s="3" customFormat="1" ht="19.7" customHeight="1" x14ac:dyDescent="0.2">
      <c r="B60" s="13">
        <v>27</v>
      </c>
      <c r="C60" s="14" t="s">
        <v>83</v>
      </c>
      <c r="D60" s="14" t="s">
        <v>84</v>
      </c>
      <c r="E60" s="15" t="s">
        <v>85</v>
      </c>
      <c r="F60" s="14" t="s">
        <v>82</v>
      </c>
      <c r="G60" s="16">
        <v>4.8</v>
      </c>
      <c r="H60" s="34"/>
      <c r="I60" s="34">
        <f t="shared" ref="I60:I62" si="3">G60*H60</f>
        <v>0</v>
      </c>
      <c r="J60" s="35">
        <v>0.23</v>
      </c>
      <c r="K60" s="34">
        <f t="shared" ref="K60:K62" si="4">I60*J60</f>
        <v>0</v>
      </c>
      <c r="L60" s="56">
        <f t="shared" ref="L60:L62" si="5">I60+K60</f>
        <v>0</v>
      </c>
      <c r="M60" s="56"/>
    </row>
    <row r="61" spans="2:13" s="3" customFormat="1" ht="19.7" customHeight="1" x14ac:dyDescent="0.2">
      <c r="B61" s="13">
        <v>28</v>
      </c>
      <c r="C61" s="14" t="s">
        <v>86</v>
      </c>
      <c r="D61" s="14" t="s">
        <v>87</v>
      </c>
      <c r="E61" s="15" t="s">
        <v>88</v>
      </c>
      <c r="F61" s="14" t="s">
        <v>82</v>
      </c>
      <c r="G61" s="16">
        <v>44.4</v>
      </c>
      <c r="H61" s="34"/>
      <c r="I61" s="34">
        <f t="shared" si="3"/>
        <v>0</v>
      </c>
      <c r="J61" s="35">
        <v>0.23</v>
      </c>
      <c r="K61" s="34">
        <f t="shared" si="4"/>
        <v>0</v>
      </c>
      <c r="L61" s="56">
        <f t="shared" si="5"/>
        <v>0</v>
      </c>
      <c r="M61" s="56"/>
    </row>
    <row r="62" spans="2:13" s="3" customFormat="1" ht="19.7" customHeight="1" x14ac:dyDescent="0.2">
      <c r="B62" s="13">
        <v>29</v>
      </c>
      <c r="C62" s="14" t="s">
        <v>89</v>
      </c>
      <c r="D62" s="14" t="s">
        <v>90</v>
      </c>
      <c r="E62" s="15" t="s">
        <v>91</v>
      </c>
      <c r="F62" s="14" t="s">
        <v>92</v>
      </c>
      <c r="G62" s="16">
        <v>16</v>
      </c>
      <c r="H62" s="34"/>
      <c r="I62" s="34">
        <f t="shared" si="3"/>
        <v>0</v>
      </c>
      <c r="J62" s="35">
        <v>0.23</v>
      </c>
      <c r="K62" s="34">
        <f t="shared" si="4"/>
        <v>0</v>
      </c>
      <c r="L62" s="56">
        <f t="shared" si="5"/>
        <v>0</v>
      </c>
      <c r="M62" s="56"/>
    </row>
    <row r="63" spans="2:13" s="3" customFormat="1" ht="19.7" customHeight="1" x14ac:dyDescent="0.2">
      <c r="B63" s="13">
        <v>30</v>
      </c>
      <c r="C63" s="14" t="s">
        <v>93</v>
      </c>
      <c r="D63" s="14" t="s">
        <v>94</v>
      </c>
      <c r="E63" s="15" t="s">
        <v>95</v>
      </c>
      <c r="F63" s="14" t="s">
        <v>96</v>
      </c>
      <c r="G63" s="16">
        <v>8</v>
      </c>
      <c r="H63" s="34"/>
      <c r="I63" s="34">
        <f t="shared" ref="I63:I66" si="6">G63*H63</f>
        <v>0</v>
      </c>
      <c r="J63" s="35">
        <v>0.08</v>
      </c>
      <c r="K63" s="34">
        <f t="shared" ref="K63:K66" si="7">I63*J63</f>
        <v>0</v>
      </c>
      <c r="L63" s="56">
        <f t="shared" ref="L63:L66" si="8">I63+K63</f>
        <v>0</v>
      </c>
      <c r="M63" s="56"/>
    </row>
    <row r="64" spans="2:13" s="3" customFormat="1" ht="28.7" customHeight="1" x14ac:dyDescent="0.2">
      <c r="B64" s="13">
        <v>31</v>
      </c>
      <c r="C64" s="14" t="s">
        <v>97</v>
      </c>
      <c r="D64" s="14" t="s">
        <v>98</v>
      </c>
      <c r="E64" s="15" t="s">
        <v>99</v>
      </c>
      <c r="F64" s="14" t="s">
        <v>96</v>
      </c>
      <c r="G64" s="16">
        <v>20</v>
      </c>
      <c r="H64" s="34"/>
      <c r="I64" s="34">
        <f t="shared" si="6"/>
        <v>0</v>
      </c>
      <c r="J64" s="35">
        <v>0.08</v>
      </c>
      <c r="K64" s="34">
        <f t="shared" si="7"/>
        <v>0</v>
      </c>
      <c r="L64" s="56">
        <f t="shared" si="8"/>
        <v>0</v>
      </c>
      <c r="M64" s="56"/>
    </row>
    <row r="65" spans="2:14" s="3" customFormat="1" ht="19.7" customHeight="1" x14ac:dyDescent="0.2">
      <c r="B65" s="13">
        <v>32</v>
      </c>
      <c r="C65" s="14" t="s">
        <v>100</v>
      </c>
      <c r="D65" s="14" t="s">
        <v>101</v>
      </c>
      <c r="E65" s="15" t="s">
        <v>102</v>
      </c>
      <c r="F65" s="14" t="s">
        <v>96</v>
      </c>
      <c r="G65" s="16">
        <v>70</v>
      </c>
      <c r="H65" s="34"/>
      <c r="I65" s="34">
        <f t="shared" si="6"/>
        <v>0</v>
      </c>
      <c r="J65" s="35">
        <v>0.08</v>
      </c>
      <c r="K65" s="34">
        <f t="shared" si="7"/>
        <v>0</v>
      </c>
      <c r="L65" s="56">
        <f t="shared" si="8"/>
        <v>0</v>
      </c>
      <c r="M65" s="56"/>
    </row>
    <row r="66" spans="2:14" s="3" customFormat="1" ht="19.7" customHeight="1" x14ac:dyDescent="0.2">
      <c r="B66" s="13">
        <v>33</v>
      </c>
      <c r="C66" s="14" t="s">
        <v>103</v>
      </c>
      <c r="D66" s="14" t="s">
        <v>104</v>
      </c>
      <c r="E66" s="15" t="s">
        <v>105</v>
      </c>
      <c r="F66" s="14" t="s">
        <v>92</v>
      </c>
      <c r="G66" s="16">
        <v>83</v>
      </c>
      <c r="H66" s="34"/>
      <c r="I66" s="34">
        <f t="shared" si="6"/>
        <v>0</v>
      </c>
      <c r="J66" s="35">
        <v>0.08</v>
      </c>
      <c r="K66" s="34">
        <f t="shared" si="7"/>
        <v>0</v>
      </c>
      <c r="L66" s="56">
        <f t="shared" si="8"/>
        <v>0</v>
      </c>
      <c r="M66" s="56"/>
    </row>
    <row r="67" spans="2:14" s="3" customFormat="1" ht="19.7" customHeight="1" x14ac:dyDescent="0.2">
      <c r="B67" s="13">
        <v>34</v>
      </c>
      <c r="C67" s="14" t="s">
        <v>106</v>
      </c>
      <c r="D67" s="14" t="s">
        <v>107</v>
      </c>
      <c r="E67" s="15" t="s">
        <v>105</v>
      </c>
      <c r="F67" s="14" t="s">
        <v>92</v>
      </c>
      <c r="G67" s="16">
        <v>82</v>
      </c>
      <c r="H67" s="34"/>
      <c r="I67" s="34">
        <f>G67*H67</f>
        <v>0</v>
      </c>
      <c r="J67" s="35">
        <v>0.23</v>
      </c>
      <c r="K67" s="34">
        <f>I67*J67</f>
        <v>0</v>
      </c>
      <c r="L67" s="56">
        <f>I67+K67</f>
        <v>0</v>
      </c>
      <c r="M67" s="56"/>
    </row>
    <row r="68" spans="2:14" s="3" customFormat="1" ht="19.7" customHeight="1" x14ac:dyDescent="0.2">
      <c r="B68" s="13">
        <v>35</v>
      </c>
      <c r="C68" s="14" t="s">
        <v>108</v>
      </c>
      <c r="D68" s="14" t="s">
        <v>109</v>
      </c>
      <c r="E68" s="15" t="s">
        <v>110</v>
      </c>
      <c r="F68" s="14" t="s">
        <v>92</v>
      </c>
      <c r="G68" s="16">
        <v>20</v>
      </c>
      <c r="H68" s="34"/>
      <c r="I68" s="34">
        <f t="shared" ref="I68:I70" si="9">G68*H68</f>
        <v>0</v>
      </c>
      <c r="J68" s="35">
        <v>0.08</v>
      </c>
      <c r="K68" s="34">
        <f t="shared" ref="K68:K70" si="10">I68*J68</f>
        <v>0</v>
      </c>
      <c r="L68" s="56">
        <f t="shared" ref="L68:L70" si="11">I68+K68</f>
        <v>0</v>
      </c>
      <c r="M68" s="56"/>
    </row>
    <row r="69" spans="2:14" s="3" customFormat="1" ht="19.7" customHeight="1" x14ac:dyDescent="0.2">
      <c r="B69" s="13">
        <v>36</v>
      </c>
      <c r="C69" s="14" t="s">
        <v>111</v>
      </c>
      <c r="D69" s="14" t="s">
        <v>112</v>
      </c>
      <c r="E69" s="15" t="s">
        <v>113</v>
      </c>
      <c r="F69" s="14" t="s">
        <v>92</v>
      </c>
      <c r="G69" s="16">
        <v>10</v>
      </c>
      <c r="H69" s="34"/>
      <c r="I69" s="34">
        <f t="shared" si="9"/>
        <v>0</v>
      </c>
      <c r="J69" s="35">
        <v>0.08</v>
      </c>
      <c r="K69" s="34">
        <f t="shared" si="10"/>
        <v>0</v>
      </c>
      <c r="L69" s="56">
        <f t="shared" si="11"/>
        <v>0</v>
      </c>
      <c r="M69" s="56"/>
    </row>
    <row r="70" spans="2:14" s="3" customFormat="1" ht="19.7" customHeight="1" x14ac:dyDescent="0.2">
      <c r="B70" s="13">
        <v>37</v>
      </c>
      <c r="C70" s="14" t="s">
        <v>114</v>
      </c>
      <c r="D70" s="14" t="s">
        <v>115</v>
      </c>
      <c r="E70" s="15" t="s">
        <v>116</v>
      </c>
      <c r="F70" s="14" t="s">
        <v>92</v>
      </c>
      <c r="G70" s="16">
        <v>89</v>
      </c>
      <c r="H70" s="34"/>
      <c r="I70" s="34">
        <f t="shared" si="9"/>
        <v>0</v>
      </c>
      <c r="J70" s="35">
        <v>0.08</v>
      </c>
      <c r="K70" s="34">
        <f t="shared" si="10"/>
        <v>0</v>
      </c>
      <c r="L70" s="56">
        <f t="shared" si="11"/>
        <v>0</v>
      </c>
      <c r="M70" s="56"/>
    </row>
    <row r="71" spans="2:14" s="3" customFormat="1" ht="19.7" customHeight="1" x14ac:dyDescent="0.2">
      <c r="B71" s="13">
        <v>38</v>
      </c>
      <c r="C71" s="14" t="s">
        <v>117</v>
      </c>
      <c r="D71" s="14" t="s">
        <v>118</v>
      </c>
      <c r="E71" s="15" t="s">
        <v>116</v>
      </c>
      <c r="F71" s="14" t="s">
        <v>92</v>
      </c>
      <c r="G71" s="16">
        <v>4</v>
      </c>
      <c r="H71" s="34"/>
      <c r="I71" s="34">
        <f>G71*H71</f>
        <v>0</v>
      </c>
      <c r="J71" s="35">
        <v>0.23</v>
      </c>
      <c r="K71" s="34">
        <f>I71*J71</f>
        <v>0</v>
      </c>
      <c r="L71" s="56">
        <f>I71+K71</f>
        <v>0</v>
      </c>
      <c r="M71" s="56"/>
    </row>
    <row r="72" spans="2:14" s="3" customFormat="1" ht="4.5" customHeight="1" x14ac:dyDescent="0.2"/>
    <row r="73" spans="2:14" s="3" customFormat="1" ht="21.4" customHeight="1" x14ac:dyDescent="0.2">
      <c r="B73" s="79" t="s">
        <v>119</v>
      </c>
      <c r="C73" s="79"/>
      <c r="D73" s="79"/>
      <c r="E73" s="79"/>
      <c r="F73" s="74">
        <f>SUM(I21:I22,I27,I32,I37,I40:I44,I45:I52,I53:I63,I64:I71)</f>
        <v>0</v>
      </c>
      <c r="G73" s="74"/>
      <c r="H73" s="74"/>
      <c r="I73" s="74"/>
      <c r="J73" s="74"/>
      <c r="K73" s="74"/>
      <c r="L73" s="74"/>
      <c r="M73" s="74"/>
    </row>
    <row r="74" spans="2:14" s="3" customFormat="1" ht="21.4" customHeight="1" x14ac:dyDescent="0.2">
      <c r="B74" s="79" t="s">
        <v>120</v>
      </c>
      <c r="C74" s="79"/>
      <c r="D74" s="79"/>
      <c r="E74" s="79"/>
      <c r="F74" s="74">
        <f>SUM(L21:M22,L27,L32,L37,L40:M48,L49:M59,L60:M71)</f>
        <v>0</v>
      </c>
      <c r="G74" s="74"/>
      <c r="H74" s="74"/>
      <c r="I74" s="74"/>
      <c r="J74" s="74"/>
      <c r="K74" s="74"/>
      <c r="L74" s="74"/>
      <c r="M74" s="74"/>
    </row>
    <row r="75" spans="2:14" s="3" customFormat="1" ht="50.25" customHeight="1" x14ac:dyDescent="0.2">
      <c r="B75" s="39" t="s">
        <v>142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22"/>
    </row>
    <row r="76" spans="2:14" s="3" customFormat="1" ht="37.5" customHeight="1" x14ac:dyDescent="0.2">
      <c r="B76" s="51" t="s">
        <v>143</v>
      </c>
      <c r="C76" s="51"/>
      <c r="D76" s="51"/>
      <c r="E76" s="51"/>
      <c r="F76" s="51"/>
      <c r="G76" s="51"/>
      <c r="H76" s="51"/>
      <c r="I76" s="51"/>
      <c r="J76" s="52"/>
      <c r="K76" s="53"/>
      <c r="L76" s="54"/>
      <c r="M76" s="21" t="s">
        <v>144</v>
      </c>
      <c r="N76" s="22"/>
    </row>
    <row r="77" spans="2:14" s="3" customFormat="1" ht="15.75" customHeight="1" x14ac:dyDescent="0.2">
      <c r="B77" s="55" t="s">
        <v>145</v>
      </c>
      <c r="C77" s="55"/>
      <c r="D77" s="55"/>
      <c r="E77" s="55"/>
      <c r="F77" s="55"/>
      <c r="G77" s="55"/>
      <c r="H77" s="55"/>
      <c r="I77" s="55"/>
      <c r="J77" s="55"/>
      <c r="K77" s="23"/>
      <c r="L77" s="24" t="s">
        <v>146</v>
      </c>
      <c r="M77" s="1"/>
      <c r="N77" s="1"/>
    </row>
    <row r="78" spans="2:14" s="3" customFormat="1" ht="99.75" customHeight="1" x14ac:dyDescent="0.2">
      <c r="B78" s="40" t="s">
        <v>147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</row>
    <row r="79" spans="2:14" s="3" customFormat="1" ht="5.25" customHeight="1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s="3" customFormat="1" ht="18" customHeight="1" x14ac:dyDescent="0.2">
      <c r="B80" s="69" t="s">
        <v>148</v>
      </c>
      <c r="C80" s="69"/>
      <c r="D80" s="69"/>
      <c r="E80" s="69"/>
      <c r="F80" s="75" t="s">
        <v>121</v>
      </c>
      <c r="G80" s="75"/>
      <c r="H80" s="75"/>
      <c r="I80" s="75"/>
      <c r="J80" s="75"/>
      <c r="K80" s="75"/>
      <c r="L80" s="75"/>
      <c r="M80" s="1"/>
      <c r="N80" s="1"/>
    </row>
    <row r="81" spans="2:14" s="3" customFormat="1" ht="20.100000000000001" customHeight="1" x14ac:dyDescent="0.2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1"/>
      <c r="N81" s="1"/>
    </row>
    <row r="82" spans="2:14" s="3" customFormat="1" ht="20.100000000000001" customHeight="1" x14ac:dyDescent="0.2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1"/>
      <c r="N82" s="1"/>
    </row>
    <row r="83" spans="2:14" s="3" customFormat="1" ht="20.100000000000001" customHeight="1" x14ac:dyDescent="0.2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1"/>
      <c r="N83" s="1"/>
    </row>
    <row r="84" spans="2:14" s="3" customFormat="1" ht="20.100000000000001" customHeight="1" x14ac:dyDescent="0.2"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1"/>
      <c r="N84" s="1"/>
    </row>
    <row r="85" spans="2:14" s="3" customFormat="1" ht="2.65" customHeight="1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s="3" customFormat="1" ht="24.75" customHeight="1" x14ac:dyDescent="0.2">
      <c r="B86" s="40" t="s">
        <v>149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</row>
    <row r="87" spans="2:14" s="3" customFormat="1" ht="24.75" customHeight="1" x14ac:dyDescent="0.2">
      <c r="B87" s="77" t="s">
        <v>132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</row>
    <row r="88" spans="2:14" s="3" customFormat="1" ht="2.65" customHeight="1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s="3" customFormat="1" ht="37.9" customHeight="1" x14ac:dyDescent="0.2">
      <c r="B89" s="78" t="s">
        <v>150</v>
      </c>
      <c r="C89" s="78"/>
      <c r="D89" s="78"/>
      <c r="E89" s="78"/>
      <c r="F89" s="72" t="s">
        <v>122</v>
      </c>
      <c r="G89" s="72"/>
      <c r="H89" s="72"/>
      <c r="I89" s="72"/>
      <c r="J89" s="72"/>
      <c r="K89" s="72"/>
      <c r="L89" s="72"/>
      <c r="M89" s="1"/>
      <c r="N89" s="1"/>
    </row>
    <row r="90" spans="2:14" s="3" customFormat="1" ht="20.100000000000001" customHeight="1" x14ac:dyDescent="0.2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1"/>
      <c r="N90" s="1"/>
    </row>
    <row r="91" spans="2:14" s="3" customFormat="1" ht="20.100000000000001" customHeight="1" x14ac:dyDescent="0.2"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1"/>
      <c r="N91" s="1"/>
    </row>
    <row r="92" spans="2:14" s="3" customFormat="1" ht="20.100000000000001" customHeight="1" x14ac:dyDescent="0.2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1"/>
      <c r="N92" s="1"/>
    </row>
    <row r="93" spans="2:14" s="3" customFormat="1" ht="20.100000000000001" customHeight="1" x14ac:dyDescent="0.2"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1"/>
      <c r="N93" s="1"/>
    </row>
    <row r="94" spans="2:14" s="3" customFormat="1" ht="2.65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 s="3" customFormat="1" ht="19.5" customHeight="1" x14ac:dyDescent="0.2">
      <c r="B95" s="40" t="s">
        <v>151</v>
      </c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</row>
    <row r="96" spans="2:14" s="3" customFormat="1" ht="16.5" customHeight="1" x14ac:dyDescent="0.2">
      <c r="B96" s="36" t="s">
        <v>152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1"/>
      <c r="N96" s="1"/>
    </row>
    <row r="97" spans="2:14" s="3" customFormat="1" ht="18" customHeight="1" x14ac:dyDescent="0.2">
      <c r="B97" s="40" t="s">
        <v>153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</row>
    <row r="98" spans="2:14" s="3" customFormat="1" ht="34.5" customHeight="1" x14ac:dyDescent="0.2">
      <c r="B98" s="26" t="s">
        <v>154</v>
      </c>
      <c r="C98" s="48"/>
      <c r="D98" s="49"/>
      <c r="E98" s="50"/>
      <c r="F98" s="26"/>
      <c r="G98" s="26"/>
      <c r="H98" s="26"/>
      <c r="I98" s="26"/>
      <c r="J98" s="26"/>
      <c r="K98" s="26"/>
      <c r="L98" s="26"/>
      <c r="M98" s="1"/>
      <c r="N98" s="1"/>
    </row>
    <row r="99" spans="2:14" s="3" customFormat="1" ht="46.5" customHeight="1" x14ac:dyDescent="0.2">
      <c r="B99" s="40" t="s">
        <v>155</v>
      </c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</row>
    <row r="100" spans="2:14" s="3" customFormat="1" ht="37.5" customHeight="1" x14ac:dyDescent="0.2">
      <c r="B100" s="40" t="s">
        <v>133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22"/>
    </row>
    <row r="101" spans="2:14" s="3" customFormat="1" ht="9.75" customHeigh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 s="3" customFormat="1" ht="13.5" customHeight="1" x14ac:dyDescent="0.2">
      <c r="B102" s="40" t="s">
        <v>156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</row>
    <row r="103" spans="2:14" s="3" customFormat="1" ht="9" customHeight="1" x14ac:dyDescent="0.2"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2:14" s="3" customFormat="1" ht="18" customHeight="1" x14ac:dyDescent="0.2">
      <c r="B104" s="1"/>
      <c r="C104" s="27"/>
      <c r="D104" s="41" t="s">
        <v>167</v>
      </c>
      <c r="E104" s="41"/>
      <c r="F104" s="2"/>
      <c r="G104" s="2"/>
      <c r="H104" s="2"/>
      <c r="I104" s="2"/>
      <c r="J104" s="2"/>
      <c r="K104" s="2"/>
      <c r="L104" s="2"/>
      <c r="M104" s="2"/>
      <c r="N104" s="2"/>
    </row>
    <row r="105" spans="2:14" s="3" customFormat="1" ht="15" customHeight="1" x14ac:dyDescent="0.2">
      <c r="B105" s="1"/>
      <c r="C105" s="27"/>
      <c r="D105" s="41" t="s">
        <v>157</v>
      </c>
      <c r="E105" s="41"/>
      <c r="F105" s="28"/>
      <c r="G105" s="28"/>
      <c r="H105" s="2"/>
      <c r="I105" s="2"/>
      <c r="J105" s="2"/>
      <c r="K105" s="2"/>
      <c r="L105" s="2"/>
      <c r="M105" s="2"/>
      <c r="N105" s="2"/>
    </row>
    <row r="106" spans="2:14" s="3" customFormat="1" ht="15" customHeight="1" x14ac:dyDescent="0.2">
      <c r="B106" s="1"/>
      <c r="C106" s="27"/>
      <c r="D106" s="41" t="s">
        <v>158</v>
      </c>
      <c r="E106" s="41"/>
      <c r="F106" s="28"/>
      <c r="G106" s="28"/>
      <c r="H106" s="2"/>
      <c r="I106" s="2"/>
      <c r="J106" s="2"/>
      <c r="K106" s="2"/>
      <c r="L106" s="2"/>
      <c r="M106" s="2"/>
      <c r="N106" s="2"/>
    </row>
    <row r="107" spans="2:14" s="3" customFormat="1" ht="15" customHeight="1" x14ac:dyDescent="0.2">
      <c r="B107" s="1"/>
      <c r="C107" s="27"/>
      <c r="D107" s="41" t="s">
        <v>159</v>
      </c>
      <c r="E107" s="41"/>
      <c r="F107" s="28"/>
      <c r="G107" s="28"/>
      <c r="H107" s="2"/>
      <c r="I107" s="2"/>
      <c r="J107" s="2"/>
      <c r="K107" s="2"/>
      <c r="L107" s="2"/>
      <c r="M107" s="2"/>
      <c r="N107" s="2"/>
    </row>
    <row r="108" spans="2:14" s="3" customFormat="1" ht="15" customHeight="1" x14ac:dyDescent="0.2">
      <c r="B108" s="1"/>
      <c r="C108" s="27"/>
      <c r="D108" s="41" t="s">
        <v>160</v>
      </c>
      <c r="E108" s="41"/>
      <c r="F108" s="28"/>
      <c r="G108" s="28"/>
      <c r="H108" s="2"/>
      <c r="I108" s="2"/>
      <c r="J108" s="2"/>
      <c r="K108" s="2"/>
      <c r="L108" s="2"/>
      <c r="M108" s="2"/>
      <c r="N108" s="2"/>
    </row>
    <row r="109" spans="2:14" ht="15" customHeight="1" x14ac:dyDescent="0.2">
      <c r="B109" s="1"/>
      <c r="C109" s="27"/>
      <c r="D109" s="41" t="s">
        <v>161</v>
      </c>
      <c r="E109" s="41"/>
      <c r="F109" s="41"/>
      <c r="G109" s="41"/>
      <c r="H109" s="2"/>
      <c r="I109" s="2"/>
      <c r="J109" s="2"/>
      <c r="K109" s="2"/>
      <c r="L109" s="2"/>
      <c r="M109" s="2"/>
      <c r="N109" s="2"/>
    </row>
    <row r="110" spans="2:14" ht="15" customHeight="1" x14ac:dyDescent="0.2">
      <c r="B110" s="1" t="s">
        <v>162</v>
      </c>
      <c r="C110" s="25"/>
      <c r="D110" s="47" t="s">
        <v>163</v>
      </c>
      <c r="E110" s="47"/>
      <c r="F110" s="30"/>
      <c r="G110" s="30"/>
      <c r="H110" s="1"/>
      <c r="I110" s="1"/>
      <c r="J110" s="1"/>
      <c r="K110" s="1"/>
      <c r="L110" s="1"/>
      <c r="M110" s="1"/>
      <c r="N110" s="1"/>
    </row>
    <row r="111" spans="2:14" ht="14.25" x14ac:dyDescent="0.2">
      <c r="B111" s="1"/>
      <c r="C111" s="1"/>
      <c r="D111" s="29"/>
      <c r="E111" s="29"/>
      <c r="F111" s="30"/>
      <c r="G111" s="30"/>
      <c r="H111" s="1"/>
      <c r="I111" s="1"/>
      <c r="J111" s="1"/>
      <c r="K111" s="1"/>
      <c r="L111" s="1"/>
      <c r="M111" s="1"/>
      <c r="N111" s="1"/>
    </row>
    <row r="112" spans="2:14" ht="14.25" x14ac:dyDescent="0.2">
      <c r="B112" s="40" t="s">
        <v>164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</row>
    <row r="113" spans="2:14" x14ac:dyDescent="0.2"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1"/>
      <c r="N113" s="1"/>
    </row>
    <row r="114" spans="2:14" x14ac:dyDescent="0.2"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1"/>
      <c r="N114" s="1"/>
    </row>
    <row r="115" spans="2:14" x14ac:dyDescent="0.2"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1"/>
      <c r="N115" s="1"/>
    </row>
    <row r="116" spans="2:14" x14ac:dyDescent="0.2"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45"/>
      <c r="M116" s="1"/>
      <c r="N116" s="1"/>
    </row>
    <row r="117" spans="2:14" x14ac:dyDescent="0.2"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1"/>
      <c r="N117" s="1"/>
    </row>
    <row r="118" spans="2:14" x14ac:dyDescent="0.2"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1"/>
      <c r="N118" s="1"/>
    </row>
    <row r="119" spans="2:14" ht="36" customHeight="1" x14ac:dyDescent="0.2">
      <c r="B119" s="1"/>
      <c r="C119" s="1"/>
      <c r="D119" s="1"/>
      <c r="E119" s="1"/>
      <c r="F119" s="1"/>
      <c r="G119" s="1"/>
      <c r="H119" s="1"/>
      <c r="I119" s="43"/>
      <c r="J119" s="45"/>
      <c r="K119" s="1"/>
      <c r="L119" s="1"/>
      <c r="M119" s="1"/>
      <c r="N119" s="1"/>
    </row>
    <row r="120" spans="2:14" x14ac:dyDescent="0.2">
      <c r="B120" s="1"/>
      <c r="C120" s="1"/>
      <c r="D120" s="1"/>
      <c r="E120" s="1"/>
      <c r="F120" s="1"/>
      <c r="G120" s="1"/>
      <c r="H120" s="1"/>
      <c r="I120" s="46" t="s">
        <v>134</v>
      </c>
      <c r="J120" s="46"/>
      <c r="K120" s="1"/>
      <c r="L120" s="1"/>
      <c r="M120" s="1"/>
      <c r="N120" s="1"/>
    </row>
    <row r="121" spans="2:14" ht="93" customHeight="1" x14ac:dyDescent="0.2">
      <c r="B121" s="36" t="s">
        <v>165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1"/>
      <c r="N121" s="1"/>
    </row>
  </sheetData>
  <mergeCells count="109">
    <mergeCell ref="B6:D6"/>
    <mergeCell ref="D105:E105"/>
    <mergeCell ref="D106:E106"/>
    <mergeCell ref="D107:E107"/>
    <mergeCell ref="D108:E108"/>
    <mergeCell ref="B91:E91"/>
    <mergeCell ref="B92:E92"/>
    <mergeCell ref="B93:E93"/>
    <mergeCell ref="B95:N95"/>
    <mergeCell ref="F91:L91"/>
    <mergeCell ref="F92:L92"/>
    <mergeCell ref="F93:L93"/>
    <mergeCell ref="B96:L96"/>
    <mergeCell ref="B86:N86"/>
    <mergeCell ref="B87:N87"/>
    <mergeCell ref="B89:E89"/>
    <mergeCell ref="B90:E90"/>
    <mergeCell ref="B18:K18"/>
    <mergeCell ref="B24:K24"/>
    <mergeCell ref="B73:E73"/>
    <mergeCell ref="B74:E74"/>
    <mergeCell ref="I15:K15"/>
    <mergeCell ref="B7:N7"/>
    <mergeCell ref="B83:E83"/>
    <mergeCell ref="B84:E84"/>
    <mergeCell ref="F89:L89"/>
    <mergeCell ref="F90:L90"/>
    <mergeCell ref="F73:M73"/>
    <mergeCell ref="F74:M74"/>
    <mergeCell ref="F80:L80"/>
    <mergeCell ref="F81:L81"/>
    <mergeCell ref="F82:L82"/>
    <mergeCell ref="F83:L83"/>
    <mergeCell ref="F84:L84"/>
    <mergeCell ref="B78:N78"/>
    <mergeCell ref="B80:E80"/>
    <mergeCell ref="B81:E81"/>
    <mergeCell ref="B82:E82"/>
    <mergeCell ref="B29:K29"/>
    <mergeCell ref="B34:K34"/>
    <mergeCell ref="L37:M37"/>
    <mergeCell ref="L39:M39"/>
    <mergeCell ref="L40:M40"/>
    <mergeCell ref="L41:M41"/>
    <mergeCell ref="L20:M20"/>
    <mergeCell ref="L21:M21"/>
    <mergeCell ref="L22:M22"/>
    <mergeCell ref="L26:M26"/>
    <mergeCell ref="L48:M48"/>
    <mergeCell ref="L49:M49"/>
    <mergeCell ref="L50:M50"/>
    <mergeCell ref="L51:M51"/>
    <mergeCell ref="L42:M42"/>
    <mergeCell ref="L43:M43"/>
    <mergeCell ref="L44:M44"/>
    <mergeCell ref="L45:M45"/>
    <mergeCell ref="L46:M46"/>
    <mergeCell ref="L27:M27"/>
    <mergeCell ref="L31:M31"/>
    <mergeCell ref="L32:M32"/>
    <mergeCell ref="L36:M36"/>
    <mergeCell ref="I2:J2"/>
    <mergeCell ref="K2:L2"/>
    <mergeCell ref="K4:L4"/>
    <mergeCell ref="B1:E4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52:M52"/>
    <mergeCell ref="L53:M53"/>
    <mergeCell ref="L54:M54"/>
    <mergeCell ref="L55:M55"/>
    <mergeCell ref="L56:M56"/>
    <mergeCell ref="B121:L121"/>
    <mergeCell ref="B14:L14"/>
    <mergeCell ref="B16:L16"/>
    <mergeCell ref="B75:M75"/>
    <mergeCell ref="B100:M100"/>
    <mergeCell ref="D104:E104"/>
    <mergeCell ref="B115:L115"/>
    <mergeCell ref="B116:L116"/>
    <mergeCell ref="B117:L117"/>
    <mergeCell ref="I119:J119"/>
    <mergeCell ref="I120:J120"/>
    <mergeCell ref="D109:G109"/>
    <mergeCell ref="D110:E110"/>
    <mergeCell ref="B112:N112"/>
    <mergeCell ref="B113:L113"/>
    <mergeCell ref="B114:L114"/>
    <mergeCell ref="B97:N97"/>
    <mergeCell ref="C98:E98"/>
    <mergeCell ref="B99:N99"/>
    <mergeCell ref="B102:N102"/>
    <mergeCell ref="B76:I76"/>
    <mergeCell ref="J76:L76"/>
    <mergeCell ref="B77:J77"/>
    <mergeCell ref="L47:M47"/>
  </mergeCells>
  <pageMargins left="0.7" right="0.7" top="0.75" bottom="0.75" header="0.3" footer="0.3"/>
  <pageSetup paperSize="9" scale="85" orientation="landscape" r:id="rId1"/>
  <headerFooter alignWithMargins="0"/>
  <rowBreaks count="2" manualBreakCount="2">
    <brk id="22" max="16383" man="1"/>
    <brk id="103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Pietras</cp:lastModifiedBy>
  <dcterms:created xsi:type="dcterms:W3CDTF">2024-10-01T08:58:23Z</dcterms:created>
  <dcterms:modified xsi:type="dcterms:W3CDTF">2024-10-18T10:29:15Z</dcterms:modified>
</cp:coreProperties>
</file>